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<sst xmlns="http://schemas.openxmlformats.org/spreadsheetml/2006/main" count="210" uniqueCount="208">
  <si>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</si>
  <si>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</si>
  <si>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</si>
  <si>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</si>
  <si>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</si>
  <si>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</si>
  <si>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</si>
  <si>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</si>
  <si>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</si>
  <si>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</si>
  <si>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</si>
  <si>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</si>
  <si>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</si>
  <si>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</si>
  <si>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</si>
  <si>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</si>
  <si>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</si>
  <si>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</si>
  <si>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</si>
  <si>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</si>
  <si>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</si>
  <si>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</si>
  <si>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</si>
  <si>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</si>
  <si>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</si>
  <si>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</si>
  <si>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</si>
  <si>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</si>
  <si>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</si>
  <si>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</si>
  <si>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</si>
  <si>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</si>
  <si>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</si>
  <si>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</si>
  <si>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</si>
  <si>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</si>
  <si>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</si>
  <si>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</si>
  <si>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</si>
  <si>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</si>
  <si>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</si>
  <si>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</si>
  <si>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</si>
  <si>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</si>
  <si>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</si>
  <si>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</si>
  <si>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</si>
  <si>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</si>
  <si>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</si>
  <si>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</si>
  <si>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</si>
  <si>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</si>
  <si>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</si>
  <si>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</si>
  <si>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</si>
  <si>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</si>
  <si>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</si>
  <si>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</si>
  <si>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</si>
  <si>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</si>
  <si>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</si>
  <si>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</si>
  <si>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</si>
  <si>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</si>
  <si>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</si>
  <si>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</si>
  <si>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</si>
  <si>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</si>
  <si>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</si>
  <si>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</si>
  <si>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</si>
  <si>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</si>
  <si>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</si>
  <si>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</si>
  <si>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</si>
  <si>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</si>
  <si>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</si>
  <si>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</si>
  <si>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</si>
  <si>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</si>
  <si>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</si>
  <si>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</si>
  <si>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</si>
  <si>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</si>
  <si>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</si>
  <si>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</si>
  <si>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</si>
  <si>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</si>
  <si>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</si>
  <si>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</si>
  <si>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</si>
  <si>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</si>
  <si>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</si>
  <si>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</si>
  <si>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</si>
  <si>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</si>
  <si>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</si>
  <si>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</si>
  <si>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</si>
  <si>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</si>
  <si>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</si>
  <si>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</si>
  <si>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</si>
  <si>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</si>
  <si>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</si>
  <si>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</si>
  <si>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</si>
  <si>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</si>
  <si>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</si>
  <si>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</si>
  <si>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</si>
  <si>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</si>
  <si>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</si>
  <si>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</si>
  <si>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</si>
  <si>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</si>
  <si>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</si>
  <si>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</si>
  <si>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</si>
  <si>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</si>
  <si>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</si>
  <si>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</si>
  <si>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</si>
  <si>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</si>
  <si>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</si>
  <si>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</si>
  <si>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</si>
  <si>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</si>
  <si>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</si>
  <si>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</si>
  <si>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</si>
  <si>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</si>
  <si>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</si>
  <si>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</si>
  <si>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</si>
  <si>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</si>
  <si>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</si>
  <si>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</si>
  <si>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</si>
  <si>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</si>
  <si>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</si>
  <si>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</si>
  <si>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</si>
  <si>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</si>
  <si>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</si>
  <si>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</si>
  <si>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</si>
  <si>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</si>
  <si>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</si>
  <si>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</si>
  <si>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</si>
  <si>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</si>
  <si>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</si>
  <si>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</si>
  <si>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</si>
  <si>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</si>
  <si>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</si>
  <si>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</si>
  <si>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</si>
  <si>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</si>
  <si>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</si>
  <si>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</si>
  <si>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</si>
  <si>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</si>
  <si>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</si>
  <si>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</si>
  <si>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</si>
  <si>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</si>
  <si>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</si>
  <si>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</si>
  <si>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</si>
  <si>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</si>
  <si>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</si>
  <si>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</si>
  <si>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</si>
  <si>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</si>
  <si>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</si>
  <si>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</si>
  <si>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</si>
  <si>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</si>
  <si>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</si>
  <si>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</si>
  <si>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</si>
  <si>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</si>
  <si>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</si>
  <si>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</si>
  <si>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</si>
  <si>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</si>
  <si>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</si>
  <si>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</si>
  <si>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</si>
  <si>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</si>
  <si>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</si>
  <si>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</si>
  <si>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</si>
  <si>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</si>
  <si>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</si>
  <si>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</si>
  <si>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</si>
  <si>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</si>
  <si>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</si>
  <si>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</si>
  <si>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</si>
  <si>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</si>
  <si>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RUM GROUP FOR TRANSPORTATION &amp; TOURISM INVESTMENT</t>
  </si>
  <si>
    <t>مجموعة رم للنقل والاستثمار السياحي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</si>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</sst>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 x14ac:knownFonts="1">
    <font>
      <sz val="11"/>
      <color theme="1"/>
      <name val="Arial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D1" workbookViewId="0">
      <selection activeCell="F14" sqref="F14"/>
    </sheetView>
  </sheetViews>
  <sheetFormatPr defaultColWidth="9" defaultRowHeight="15" x14ac:dyDescent="0.2"/>
  <cols>
    <col min="1" max="3" width="9" style="5"/>
    <col min="4" max="4" width="56.125" style="22" bestFit="1" customWidth="1"/>
    <col min="5" max="8" width="14.75" style="59" customWidth="1"/>
    <col min="9" max="9" width="42.75" style="32" bestFit="1" customWidth="1"/>
    <col min="10" max="49" width="9" style="4"/>
    <col min="50" max="16384" width="9" style="5"/>
  </cols>
  <sheetData>
    <row r="2" spans="4:9" ht="15.75" x14ac:dyDescent="0.2">
      <c r="D2" s="1" t="s">
        <v>204</v>
      </c>
      <c r="E2" s="1"/>
      <c r="F2" s="1">
        <v>131262</v>
      </c>
      <c r="G2" s="1"/>
      <c r="H2" s="2"/>
      <c r="I2" s="3" t="s">
        <v>205</v>
      </c>
    </row>
    <row r="4" spans="4:9" ht="18.75" x14ac:dyDescent="0.2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">
      <c r="D6" s="12" t="s">
        <v>4</v>
      </c>
      <c r="E6" s="13">
        <v>0.59</v>
      </c>
      <c r="F6" s="13">
        <v>0.73</v>
      </c>
      <c r="G6" s="13">
        <v>0.81</v>
      </c>
      <c r="H6" s="13">
        <v>0.82</v>
      </c>
      <c r="I6" s="14" t="s">
        <v>5</v>
      </c>
    </row>
    <row r="7" spans="4:9" ht="15.75" x14ac:dyDescent="0.2">
      <c r="D7" s="12" t="s">
        <v>6</v>
      </c>
      <c r="E7" s="15">
        <v>27410292.199999999</v>
      </c>
      <c r="F7" s="15">
        <v>64831223.159999996</v>
      </c>
      <c r="G7" s="15">
        <v>26501296.43</v>
      </c>
      <c r="H7" s="15">
        <v>44914767.630000003</v>
      </c>
      <c r="I7" s="14" t="s">
        <v>7</v>
      </c>
    </row>
    <row r="8" spans="4:9" ht="15.75" x14ac:dyDescent="0.2">
      <c r="D8" s="12" t="s">
        <v>8</v>
      </c>
      <c r="E8" s="15">
        <v>38885115</v>
      </c>
      <c r="F8" s="15">
        <v>72936209</v>
      </c>
      <c r="G8" s="15">
        <v>34050442</v>
      </c>
      <c r="H8" s="15">
        <v>48740423</v>
      </c>
      <c r="I8" s="14" t="s">
        <v>9</v>
      </c>
    </row>
    <row r="9" spans="4:9" ht="15.75" x14ac:dyDescent="0.2">
      <c r="D9" s="12" t="s">
        <v>10</v>
      </c>
      <c r="E9" s="15">
        <v>13016</v>
      </c>
      <c r="F9" s="15">
        <v>19962</v>
      </c>
      <c r="G9" s="15">
        <v>16036</v>
      </c>
      <c r="H9" s="15">
        <v>25521</v>
      </c>
      <c r="I9" s="14" t="s">
        <v>11</v>
      </c>
    </row>
    <row r="10" spans="4:9" ht="15.75" x14ac:dyDescent="0.2">
      <c r="D10" s="12" t="s">
        <v>12</v>
      </c>
      <c r="E10" s="15">
        <v>21000000</v>
      </c>
      <c r="F10" s="15">
        <v>21000000</v>
      </c>
      <c r="G10" s="15">
        <v>14000000</v>
      </c>
      <c r="H10" s="15">
        <v>14000000</v>
      </c>
      <c r="I10" s="14" t="s">
        <v>13</v>
      </c>
    </row>
    <row r="11" spans="4:9" ht="15.75" x14ac:dyDescent="0.2">
      <c r="D11" s="12" t="s">
        <v>14</v>
      </c>
      <c r="E11" s="15">
        <v>12390000</v>
      </c>
      <c r="F11" s="15">
        <v>15330000</v>
      </c>
      <c r="G11" s="15">
        <v>11340000</v>
      </c>
      <c r="H11" s="15">
        <v>11480000</v>
      </c>
      <c r="I11" s="14" t="s">
        <v>15</v>
      </c>
    </row>
    <row r="12" spans="4:9" ht="15.75" x14ac:dyDescent="0.2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3"/>
    </row>
    <row r="15" spans="4:9" ht="18.75" x14ac:dyDescent="0.2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">
      <c r="D16" s="9" t="s">
        <v>20</v>
      </c>
      <c r="E16" s="25">
        <v>59156</v>
      </c>
      <c r="F16" s="25">
        <v>233156</v>
      </c>
      <c r="G16" s="25">
        <v>12957</v>
      </c>
      <c r="H16" s="25">
        <v>86552</v>
      </c>
      <c r="I16" s="11" t="s">
        <v>21</v>
      </c>
    </row>
    <row r="17" spans="4:9" ht="15.75" x14ac:dyDescent="0.2">
      <c r="D17" s="12" t="s">
        <v>22</v>
      </c>
      <c r="E17" s="26">
        <v>371158</v>
      </c>
      <c r="F17" s="26">
        <v>480534</v>
      </c>
      <c r="G17" s="26">
        <v>398670</v>
      </c>
      <c r="H17" s="26">
        <v>7137866</v>
      </c>
      <c r="I17" s="14" t="s">
        <v>23</v>
      </c>
    </row>
    <row r="18" spans="4:9" ht="15.75" x14ac:dyDescent="0.2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">
      <c r="D19" s="27" t="s">
        <v>26</v>
      </c>
      <c r="E19" s="26">
        <v>57530</v>
      </c>
      <c r="F19" s="26">
        <v>12175</v>
      </c>
      <c r="G19" s="26">
        <v>42039</v>
      </c>
      <c r="H19" s="26">
        <v>22112</v>
      </c>
      <c r="I19" s="14" t="s">
        <v>27</v>
      </c>
    </row>
    <row r="20" spans="4:9" ht="15.75" x14ac:dyDescent="0.2">
      <c r="D20" s="27" t="s">
        <v>28</v>
      </c>
      <c r="E20" s="26">
        <v>4250314</v>
      </c>
      <c r="F20" s="26">
        <v>3639528</v>
      </c>
      <c r="G20" s="26">
        <v>2538698</v>
      </c>
      <c r="H20" s="26">
        <v>850355</v>
      </c>
      <c r="I20" s="14" t="s">
        <v>29</v>
      </c>
    </row>
    <row r="21" spans="4:9" ht="15.75" x14ac:dyDescent="0.2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 x14ac:dyDescent="0.2">
      <c r="D23" s="12" t="s">
        <v>34</v>
      </c>
      <c r="E23" s="26">
        <v>4987626</v>
      </c>
      <c r="F23" s="26">
        <v>4732067</v>
      </c>
      <c r="G23" s="26">
        <v>3486891</v>
      </c>
      <c r="H23" s="26">
        <v>8852578</v>
      </c>
      <c r="I23" s="14" t="s">
        <v>35</v>
      </c>
    </row>
    <row r="24" spans="4:9" ht="15.75" x14ac:dyDescent="0.2">
      <c r="D24" s="12" t="s">
        <v>36</v>
      </c>
      <c r="E24" s="26">
        <v>17733731</v>
      </c>
      <c r="F24" s="26">
        <v>19095121</v>
      </c>
      <c r="G24" s="26">
        <v>11048337</v>
      </c>
      <c r="H24" s="26">
        <v>5106440</v>
      </c>
      <c r="I24" s="14" t="s">
        <v>37</v>
      </c>
    </row>
    <row r="25" spans="4:9" ht="15.75" x14ac:dyDescent="0.2">
      <c r="D25" s="12" t="s">
        <v>38</v>
      </c>
      <c r="E25" s="26">
        <v>5842554</v>
      </c>
      <c r="F25" s="26">
        <v>6322646</v>
      </c>
      <c r="G25" s="26">
        <v>6829454</v>
      </c>
      <c r="H25" s="26">
        <v>7771099</v>
      </c>
      <c r="I25" s="14" t="s">
        <v>39</v>
      </c>
    </row>
    <row r="26" spans="4:9" ht="15.75" x14ac:dyDescent="0.2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">
      <c r="D28" s="12" t="s">
        <v>44</v>
      </c>
      <c r="E28" s="26">
        <v>5842554</v>
      </c>
      <c r="F28" s="26">
        <v>6322646</v>
      </c>
      <c r="G28" s="26">
        <v>6829454</v>
      </c>
      <c r="H28" s="26">
        <v>7771099</v>
      </c>
      <c r="I28" s="14" t="s">
        <v>45</v>
      </c>
    </row>
    <row r="29" spans="4:9" ht="15.75" x14ac:dyDescent="0.2">
      <c r="D29" s="12" t="s">
        <v>46</v>
      </c>
      <c r="E29" s="26">
        <v>347527</v>
      </c>
      <c r="F29" s="26">
        <v>344827</v>
      </c>
      <c r="G29" s="26">
        <v>830810</v>
      </c>
      <c r="H29" s="26">
        <v>0</v>
      </c>
      <c r="I29" s="14" t="s">
        <v>47</v>
      </c>
    </row>
    <row r="30" spans="4:9" ht="15.75" x14ac:dyDescent="0.2">
      <c r="D30" s="28" t="s">
        <v>48</v>
      </c>
      <c r="E30" s="29">
        <v>28911438</v>
      </c>
      <c r="F30" s="29">
        <v>30494661</v>
      </c>
      <c r="G30" s="29">
        <v>22195492</v>
      </c>
      <c r="H30" s="29">
        <v>21730117</v>
      </c>
      <c r="I30" s="30" t="s">
        <v>49</v>
      </c>
    </row>
    <row r="31" spans="4:9" ht="15.75" x14ac:dyDescent="0.2">
      <c r="D31" s="19"/>
      <c r="E31" s="31"/>
      <c r="F31" s="31"/>
      <c r="G31" s="31"/>
      <c r="H31" s="31"/>
    </row>
    <row r="32" spans="4:9" ht="15.75" x14ac:dyDescent="0.2">
      <c r="E32" s="31"/>
      <c r="F32" s="31"/>
      <c r="G32" s="31"/>
      <c r="H32" s="31"/>
    </row>
    <row r="33" spans="4:9" ht="18.75" x14ac:dyDescent="0.2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">
      <c r="D35" s="9" t="s">
        <v>54</v>
      </c>
      <c r="E35" s="25">
        <v>3671217</v>
      </c>
      <c r="F35" s="25">
        <v>3423932</v>
      </c>
      <c r="G35" s="25">
        <v>1461892</v>
      </c>
      <c r="H35" s="25">
        <v>846388</v>
      </c>
      <c r="I35" s="11" t="s">
        <v>55</v>
      </c>
    </row>
    <row r="36" spans="4:9" ht="15.75" x14ac:dyDescent="0.2">
      <c r="D36" s="12" t="s">
        <v>56</v>
      </c>
      <c r="E36" s="26">
        <v>479452</v>
      </c>
      <c r="F36" s="26">
        <v>503588</v>
      </c>
      <c r="G36" s="26">
        <v>487889</v>
      </c>
      <c r="H36" s="26">
        <v>538672</v>
      </c>
      <c r="I36" s="14" t="s">
        <v>57</v>
      </c>
    </row>
    <row r="37" spans="4:9" ht="15.75" x14ac:dyDescent="0.2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">
      <c r="D38" s="12" t="s">
        <v>60</v>
      </c>
      <c r="E38" s="26">
        <v>888563</v>
      </c>
      <c r="F38" s="26">
        <v>878920</v>
      </c>
      <c r="G38" s="26">
        <v>1067638</v>
      </c>
      <c r="H38" s="26">
        <v>1015372</v>
      </c>
      <c r="I38" s="14" t="s">
        <v>61</v>
      </c>
    </row>
    <row r="39" spans="4:9" ht="15.75" x14ac:dyDescent="0.2">
      <c r="D39" s="12" t="s">
        <v>62</v>
      </c>
      <c r="E39" s="26">
        <v>5412074</v>
      </c>
      <c r="F39" s="26">
        <v>5429122</v>
      </c>
      <c r="G39" s="26">
        <v>3652702</v>
      </c>
      <c r="H39" s="26">
        <v>2595352</v>
      </c>
      <c r="I39" s="14" t="s">
        <v>63</v>
      </c>
    </row>
    <row r="40" spans="4:9" ht="15.75" x14ac:dyDescent="0.2">
      <c r="D40" s="12" t="s">
        <v>64</v>
      </c>
      <c r="E40" s="26">
        <v>990909</v>
      </c>
      <c r="F40" s="26">
        <v>1388849</v>
      </c>
      <c r="G40" s="26">
        <v>2069885</v>
      </c>
      <c r="H40" s="26">
        <v>2823060</v>
      </c>
      <c r="I40" s="14" t="s">
        <v>65</v>
      </c>
    </row>
    <row r="41" spans="4:9" ht="15.75" x14ac:dyDescent="0.2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">
      <c r="D42" s="12" t="s">
        <v>68</v>
      </c>
      <c r="E42" s="26">
        <v>0</v>
      </c>
      <c r="F42" s="26">
        <v>0</v>
      </c>
      <c r="G42" s="26">
        <v>0</v>
      </c>
      <c r="H42" s="26">
        <v>150570</v>
      </c>
      <c r="I42" s="14" t="s">
        <v>69</v>
      </c>
    </row>
    <row r="43" spans="4:9" ht="15.75" x14ac:dyDescent="0.2">
      <c r="D43" s="36" t="s">
        <v>70</v>
      </c>
      <c r="E43" s="29">
        <v>6402983</v>
      </c>
      <c r="F43" s="29">
        <v>6817971</v>
      </c>
      <c r="G43" s="29">
        <v>5722587</v>
      </c>
      <c r="H43" s="29">
        <v>5568982</v>
      </c>
      <c r="I43" s="37" t="s">
        <v>71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18.75" x14ac:dyDescent="0.2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">
      <c r="D46" s="9" t="s">
        <v>74</v>
      </c>
      <c r="E46" s="25">
        <v>21000000</v>
      </c>
      <c r="F46" s="25">
        <v>21000000</v>
      </c>
      <c r="G46" s="25">
        <v>14000000</v>
      </c>
      <c r="H46" s="25">
        <v>14000000</v>
      </c>
      <c r="I46" s="11" t="s">
        <v>75</v>
      </c>
    </row>
    <row r="47" spans="4:9" ht="15.75" x14ac:dyDescent="0.2">
      <c r="D47" s="12" t="s">
        <v>76</v>
      </c>
      <c r="E47" s="26">
        <v>21000000</v>
      </c>
      <c r="F47" s="26">
        <v>21000000</v>
      </c>
      <c r="G47" s="26">
        <v>14000000</v>
      </c>
      <c r="H47" s="26">
        <v>14000000</v>
      </c>
      <c r="I47" s="14" t="s">
        <v>77</v>
      </c>
    </row>
    <row r="48" spans="4:9" ht="15.75" x14ac:dyDescent="0.2">
      <c r="D48" s="12" t="s">
        <v>78</v>
      </c>
      <c r="E48" s="26">
        <v>21000000</v>
      </c>
      <c r="F48" s="26">
        <v>21000000</v>
      </c>
      <c r="G48" s="26">
        <v>14000000</v>
      </c>
      <c r="H48" s="26">
        <v>14000000</v>
      </c>
      <c r="I48" s="14" t="s">
        <v>79</v>
      </c>
    </row>
    <row r="49" spans="4:9" ht="15.75" x14ac:dyDescent="0.2">
      <c r="D49" s="12" t="s">
        <v>80</v>
      </c>
      <c r="E49" s="26">
        <v>513756</v>
      </c>
      <c r="F49" s="26">
        <v>513756</v>
      </c>
      <c r="G49" s="26">
        <v>513756</v>
      </c>
      <c r="H49" s="26">
        <v>495996</v>
      </c>
      <c r="I49" s="14" t="s">
        <v>81</v>
      </c>
    </row>
    <row r="50" spans="4:9" ht="15.75" x14ac:dyDescent="0.2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 x14ac:dyDescent="0.2">
      <c r="D52" s="12" t="s">
        <v>206</v>
      </c>
      <c r="E52" s="26">
        <v>0</v>
      </c>
      <c r="F52" s="26">
        <v>0</v>
      </c>
      <c r="G52" s="26">
        <v>0</v>
      </c>
      <c r="H52" s="26">
        <v>0</v>
      </c>
      <c r="I52" s="14" t="s">
        <v>207</v>
      </c>
    </row>
    <row r="53" spans="4:9" ht="15.75" x14ac:dyDescent="0.2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">
      <c r="D54" s="12" t="s">
        <v>88</v>
      </c>
      <c r="E54" s="26">
        <v>1750000</v>
      </c>
      <c r="F54" s="26">
        <v>1750000</v>
      </c>
      <c r="G54" s="26">
        <v>0</v>
      </c>
      <c r="H54" s="26">
        <v>0</v>
      </c>
      <c r="I54" s="14" t="s">
        <v>89</v>
      </c>
    </row>
    <row r="55" spans="4:9" ht="15.75" x14ac:dyDescent="0.2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">
      <c r="D56" s="12" t="s">
        <v>198</v>
      </c>
      <c r="E56" s="26">
        <v>0</v>
      </c>
      <c r="F56" s="26">
        <v>0</v>
      </c>
      <c r="G56" s="26">
        <v>700000</v>
      </c>
      <c r="H56" s="26">
        <v>0</v>
      </c>
      <c r="I56" s="14" t="s">
        <v>196</v>
      </c>
    </row>
    <row r="57" spans="4:9" ht="15.75" x14ac:dyDescent="0.2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">
      <c r="D58" s="12" t="s">
        <v>92</v>
      </c>
      <c r="E58" s="26">
        <v>3818199</v>
      </c>
      <c r="F58" s="26">
        <v>4347685</v>
      </c>
      <c r="G58" s="26">
        <v>0</v>
      </c>
      <c r="H58" s="26">
        <v>0</v>
      </c>
      <c r="I58" s="14" t="s">
        <v>93</v>
      </c>
    </row>
    <row r="59" spans="4:9" ht="15.75" x14ac:dyDescent="0.2">
      <c r="D59" s="12" t="s">
        <v>94</v>
      </c>
      <c r="E59" s="26">
        <v>-1080128</v>
      </c>
      <c r="F59" s="26">
        <v>-443275</v>
      </c>
      <c r="G59" s="26">
        <v>1257679</v>
      </c>
      <c r="H59" s="26">
        <v>1657857</v>
      </c>
      <c r="I59" s="14" t="s">
        <v>95</v>
      </c>
    </row>
    <row r="60" spans="4:9" ht="15.75" x14ac:dyDescent="0.2">
      <c r="D60" s="12" t="s">
        <v>96</v>
      </c>
      <c r="E60" s="26">
        <v>22501827</v>
      </c>
      <c r="F60" s="26">
        <v>23668166</v>
      </c>
      <c r="G60" s="26">
        <v>16471435</v>
      </c>
      <c r="H60" s="26">
        <v>16153853</v>
      </c>
      <c r="I60" s="14" t="s">
        <v>97</v>
      </c>
    </row>
    <row r="61" spans="4:9" ht="15.75" x14ac:dyDescent="0.2">
      <c r="D61" s="41" t="s">
        <v>201</v>
      </c>
      <c r="E61" s="26">
        <v>6628</v>
      </c>
      <c r="F61" s="26">
        <v>8524</v>
      </c>
      <c r="G61" s="26">
        <v>1470</v>
      </c>
      <c r="H61" s="26">
        <v>7282</v>
      </c>
      <c r="I61" s="42" t="s">
        <v>200</v>
      </c>
    </row>
    <row r="62" spans="4:9" ht="15.75" x14ac:dyDescent="0.2">
      <c r="D62" s="16" t="s">
        <v>98</v>
      </c>
      <c r="E62" s="29">
        <v>28911438</v>
      </c>
      <c r="F62" s="29">
        <v>30494661</v>
      </c>
      <c r="G62" s="29">
        <v>22195492</v>
      </c>
      <c r="H62" s="29">
        <v>21730117</v>
      </c>
      <c r="I62" s="18" t="s">
        <v>99</v>
      </c>
    </row>
    <row r="63" spans="4:9" ht="15.75" x14ac:dyDescent="0.2">
      <c r="D63" s="19"/>
      <c r="E63" s="31"/>
      <c r="F63" s="31"/>
      <c r="G63" s="31"/>
      <c r="H63" s="31"/>
      <c r="I63" s="23"/>
    </row>
    <row r="64" spans="4:9" ht="15.75" x14ac:dyDescent="0.2">
      <c r="D64" s="19"/>
      <c r="E64" s="31"/>
      <c r="F64" s="31"/>
      <c r="G64" s="31"/>
      <c r="H64" s="31"/>
      <c r="I64" s="23"/>
    </row>
    <row r="65" spans="4:9" ht="18.75" x14ac:dyDescent="0.2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">
      <c r="D66" s="9" t="s">
        <v>102</v>
      </c>
      <c r="E66" s="25">
        <v>3063285</v>
      </c>
      <c r="F66" s="25">
        <v>3111559</v>
      </c>
      <c r="G66" s="25">
        <v>2698778</v>
      </c>
      <c r="H66" s="25">
        <v>2886433</v>
      </c>
      <c r="I66" s="11" t="s">
        <v>103</v>
      </c>
    </row>
    <row r="67" spans="4:9" ht="15.75" x14ac:dyDescent="0.2">
      <c r="D67" s="12" t="s">
        <v>104</v>
      </c>
      <c r="E67" s="26">
        <v>1814425</v>
      </c>
      <c r="F67" s="26">
        <v>1761248</v>
      </c>
      <c r="G67" s="26">
        <v>1505999</v>
      </c>
      <c r="H67" s="26">
        <v>1615381</v>
      </c>
      <c r="I67" s="14" t="s">
        <v>105</v>
      </c>
    </row>
    <row r="68" spans="4:9" ht="15.75" x14ac:dyDescent="0.2">
      <c r="D68" s="12" t="s">
        <v>106</v>
      </c>
      <c r="E68" s="26">
        <v>1248860</v>
      </c>
      <c r="F68" s="26">
        <v>1350311</v>
      </c>
      <c r="G68" s="26">
        <v>1192779</v>
      </c>
      <c r="H68" s="26">
        <v>1271052</v>
      </c>
      <c r="I68" s="14" t="s">
        <v>107</v>
      </c>
    </row>
    <row r="69" spans="4:9" ht="15.75" x14ac:dyDescent="0.2">
      <c r="D69" s="12" t="s">
        <v>108</v>
      </c>
      <c r="E69" s="26">
        <v>542230</v>
      </c>
      <c r="F69" s="26">
        <v>565417</v>
      </c>
      <c r="G69" s="26">
        <v>414603</v>
      </c>
      <c r="H69" s="26">
        <v>437457</v>
      </c>
      <c r="I69" s="14" t="s">
        <v>109</v>
      </c>
    </row>
    <row r="70" spans="4:9" ht="15.75" x14ac:dyDescent="0.2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 x14ac:dyDescent="0.2">
      <c r="D71" s="12" t="s">
        <v>112</v>
      </c>
      <c r="E71" s="26">
        <v>600329</v>
      </c>
      <c r="F71" s="26">
        <v>599812</v>
      </c>
      <c r="G71" s="26">
        <v>620857</v>
      </c>
      <c r="H71" s="26">
        <v>820802</v>
      </c>
      <c r="I71" s="14" t="s">
        <v>113</v>
      </c>
    </row>
    <row r="72" spans="4:9" ht="15.75" x14ac:dyDescent="0.2">
      <c r="D72" s="12" t="s">
        <v>114</v>
      </c>
      <c r="E72" s="26">
        <v>600329</v>
      </c>
      <c r="F72" s="26">
        <v>599812</v>
      </c>
      <c r="G72" s="26">
        <v>620857</v>
      </c>
      <c r="H72" s="26">
        <v>820802</v>
      </c>
      <c r="I72" s="14" t="s">
        <v>115</v>
      </c>
    </row>
    <row r="73" spans="4:9" ht="15.75" x14ac:dyDescent="0.2">
      <c r="D73" s="12" t="s">
        <v>116</v>
      </c>
      <c r="E73" s="26">
        <v>106301</v>
      </c>
      <c r="F73" s="26">
        <v>185082</v>
      </c>
      <c r="G73" s="26">
        <v>157319</v>
      </c>
      <c r="H73" s="26">
        <v>12793</v>
      </c>
      <c r="I73" s="14" t="s">
        <v>117</v>
      </c>
    </row>
    <row r="74" spans="4:9" ht="15.75" x14ac:dyDescent="0.2">
      <c r="D74" s="12" t="s">
        <v>118</v>
      </c>
      <c r="E74" s="26">
        <v>508698</v>
      </c>
      <c r="F74" s="26">
        <v>113235</v>
      </c>
      <c r="G74" s="26">
        <v>791493</v>
      </c>
      <c r="H74" s="26">
        <v>3073270</v>
      </c>
      <c r="I74" s="14" t="s">
        <v>119</v>
      </c>
    </row>
    <row r="75" spans="4:9" ht="15.75" x14ac:dyDescent="0.2">
      <c r="D75" s="12" t="s">
        <v>120</v>
      </c>
      <c r="E75" s="26">
        <v>976173</v>
      </c>
      <c r="F75" s="26">
        <v>1594190</v>
      </c>
      <c r="G75" s="26">
        <v>158103</v>
      </c>
      <c r="H75" s="26">
        <v>914578</v>
      </c>
      <c r="I75" s="14" t="s">
        <v>121</v>
      </c>
    </row>
    <row r="76" spans="4:9" ht="15.75" x14ac:dyDescent="0.2">
      <c r="D76" s="12" t="s">
        <v>122</v>
      </c>
      <c r="E76" s="26">
        <v>-361174</v>
      </c>
      <c r="F76" s="26">
        <v>-1295873</v>
      </c>
      <c r="G76" s="26">
        <v>790709</v>
      </c>
      <c r="H76" s="26">
        <v>2171485</v>
      </c>
      <c r="I76" s="14" t="s">
        <v>123</v>
      </c>
    </row>
    <row r="77" spans="4:9" ht="15.75" x14ac:dyDescent="0.2">
      <c r="D77" s="12" t="s">
        <v>124</v>
      </c>
      <c r="E77" s="26">
        <v>277575</v>
      </c>
      <c r="F77" s="26">
        <v>360465</v>
      </c>
      <c r="G77" s="26">
        <v>378362</v>
      </c>
      <c r="H77" s="26">
        <v>394688</v>
      </c>
      <c r="I77" s="14" t="s">
        <v>125</v>
      </c>
    </row>
    <row r="78" spans="4:9" ht="15.75" x14ac:dyDescent="0.2">
      <c r="D78" s="12" t="s">
        <v>126</v>
      </c>
      <c r="E78" s="26">
        <v>-638749</v>
      </c>
      <c r="F78" s="26">
        <v>-1656338</v>
      </c>
      <c r="G78" s="26">
        <v>412347</v>
      </c>
      <c r="H78" s="26">
        <v>1776797</v>
      </c>
      <c r="I78" s="43" t="s">
        <v>127</v>
      </c>
    </row>
    <row r="79" spans="4:9" ht="15.75" x14ac:dyDescent="0.2">
      <c r="D79" s="12" t="s">
        <v>128</v>
      </c>
      <c r="E79" s="26">
        <v>0</v>
      </c>
      <c r="F79" s="26">
        <v>0</v>
      </c>
      <c r="G79" s="26">
        <v>33203</v>
      </c>
      <c r="H79" s="26">
        <v>0</v>
      </c>
      <c r="I79" s="43" t="s">
        <v>129</v>
      </c>
    </row>
    <row r="80" spans="4:9" ht="15.75" x14ac:dyDescent="0.2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">
      <c r="D83" s="12" t="s">
        <v>136</v>
      </c>
      <c r="E83" s="26">
        <v>-638749</v>
      </c>
      <c r="F83" s="26">
        <v>-1656338</v>
      </c>
      <c r="G83" s="26">
        <v>379144</v>
      </c>
      <c r="H83" s="26">
        <v>1776797</v>
      </c>
      <c r="I83" s="43" t="s">
        <v>137</v>
      </c>
    </row>
    <row r="84" spans="4:9" ht="15.75" x14ac:dyDescent="0.2">
      <c r="D84" s="41" t="s">
        <v>201</v>
      </c>
      <c r="E84" s="26">
        <v>-1896</v>
      </c>
      <c r="F84" s="26">
        <v>-1633</v>
      </c>
      <c r="G84" s="26">
        <v>-5812</v>
      </c>
      <c r="H84" s="26">
        <v>-3030</v>
      </c>
      <c r="I84" s="42" t="s">
        <v>200</v>
      </c>
    </row>
    <row r="85" spans="4:9" ht="15.75" x14ac:dyDescent="0.2">
      <c r="D85" s="16" t="s">
        <v>138</v>
      </c>
      <c r="E85" s="29">
        <v>-636853</v>
      </c>
      <c r="F85" s="29">
        <v>-1654705</v>
      </c>
      <c r="G85" s="29">
        <v>384956</v>
      </c>
      <c r="H85" s="29">
        <v>1779827</v>
      </c>
      <c r="I85" s="44" t="s">
        <v>139</v>
      </c>
    </row>
    <row r="86" spans="4:9" ht="15.75" x14ac:dyDescent="0.2">
      <c r="D86" s="19"/>
      <c r="E86" s="31"/>
      <c r="F86" s="31"/>
      <c r="G86" s="31"/>
      <c r="H86" s="31"/>
      <c r="I86" s="23"/>
    </row>
    <row r="87" spans="4:9" ht="15.75" x14ac:dyDescent="0.2">
      <c r="D87" s="19"/>
      <c r="E87" s="31"/>
      <c r="F87" s="31"/>
      <c r="G87" s="31"/>
      <c r="H87" s="31"/>
      <c r="I87" s="23"/>
    </row>
    <row r="88" spans="4:9" ht="18.75" x14ac:dyDescent="0.2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">
      <c r="D89" s="9" t="s">
        <v>142</v>
      </c>
      <c r="E89" s="25">
        <v>233156</v>
      </c>
      <c r="F89" s="25">
        <v>12957</v>
      </c>
      <c r="G89" s="25">
        <v>86552</v>
      </c>
      <c r="H89" s="25">
        <v>163661</v>
      </c>
      <c r="I89" s="11" t="s">
        <v>143</v>
      </c>
    </row>
    <row r="90" spans="4:9" ht="15.75" x14ac:dyDescent="0.2">
      <c r="D90" s="12" t="s">
        <v>144</v>
      </c>
      <c r="E90" s="26">
        <v>424243</v>
      </c>
      <c r="F90" s="26">
        <v>745433</v>
      </c>
      <c r="G90" s="26">
        <v>439462</v>
      </c>
      <c r="H90" s="26">
        <v>-48579</v>
      </c>
      <c r="I90" s="14" t="s">
        <v>145</v>
      </c>
    </row>
    <row r="91" spans="4:9" ht="15.75" x14ac:dyDescent="0.2">
      <c r="D91" s="12" t="s">
        <v>146</v>
      </c>
      <c r="E91" s="26">
        <v>-53708</v>
      </c>
      <c r="F91" s="26">
        <v>-4343898</v>
      </c>
      <c r="G91" s="26">
        <v>471374</v>
      </c>
      <c r="H91" s="26">
        <v>-316893</v>
      </c>
      <c r="I91" s="14" t="s">
        <v>147</v>
      </c>
    </row>
    <row r="92" spans="4:9" ht="15.75" x14ac:dyDescent="0.2">
      <c r="D92" s="12" t="s">
        <v>148</v>
      </c>
      <c r="E92" s="26">
        <v>-544535</v>
      </c>
      <c r="F92" s="26">
        <v>3818664</v>
      </c>
      <c r="G92" s="26">
        <v>-984431</v>
      </c>
      <c r="H92" s="26">
        <v>288363</v>
      </c>
      <c r="I92" s="14" t="s">
        <v>149</v>
      </c>
    </row>
    <row r="93" spans="4:9" ht="15.75" x14ac:dyDescent="0.2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">
      <c r="D94" s="28" t="s">
        <v>150</v>
      </c>
      <c r="E94" s="29">
        <v>59156</v>
      </c>
      <c r="F94" s="29">
        <v>233156</v>
      </c>
      <c r="G94" s="29">
        <v>12957</v>
      </c>
      <c r="H94" s="29">
        <v>86552</v>
      </c>
      <c r="I94" s="30" t="s">
        <v>151</v>
      </c>
    </row>
    <row r="95" spans="4:9" ht="15.75" x14ac:dyDescent="0.2">
      <c r="D95" s="19"/>
      <c r="E95" s="20"/>
      <c r="F95" s="20"/>
      <c r="G95" s="20"/>
      <c r="H95" s="20"/>
      <c r="I95" s="23"/>
    </row>
    <row r="96" spans="4:9" ht="15.75" x14ac:dyDescent="0.2">
      <c r="D96" s="19"/>
      <c r="E96" s="20"/>
      <c r="F96" s="20"/>
      <c r="G96" s="20"/>
      <c r="H96" s="20"/>
      <c r="I96" s="23"/>
    </row>
    <row r="97" spans="1:15" ht="18.75" x14ac:dyDescent="0.2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">
      <c r="D98" s="9" t="s">
        <v>154</v>
      </c>
      <c r="E98" s="10">
        <f>+E8*100/E10</f>
        <v>185.16721428571429</v>
      </c>
      <c r="F98" s="10">
        <f>+F8*100/F10</f>
        <v>347.31528095238093</v>
      </c>
      <c r="G98" s="10">
        <f>+G8*100/G10</f>
        <v>243.21744285714286</v>
      </c>
      <c r="H98" s="10">
        <f>+H8*100/H10</f>
        <v>348.14587857142857</v>
      </c>
      <c r="I98" s="11" t="s">
        <v>155</v>
      </c>
    </row>
    <row r="99" spans="1:15" ht="15.75" x14ac:dyDescent="0.2">
      <c r="D99" s="12" t="s">
        <v>156</v>
      </c>
      <c r="E99" s="13">
        <f>+E85/E10</f>
        <v>-3.0326333333333334E-2</v>
      </c>
      <c r="F99" s="13">
        <f>+F85/F10</f>
        <v>-7.8795476190476194E-2</v>
      </c>
      <c r="G99" s="13">
        <f>+G85/G10</f>
        <v>2.7496857142857142E-2</v>
      </c>
      <c r="H99" s="13">
        <f>+H85/H10</f>
        <v>0.12713050000000001</v>
      </c>
      <c r="I99" s="14" t="s">
        <v>157</v>
      </c>
    </row>
    <row r="100" spans="1:15" ht="15.75" x14ac:dyDescent="0.2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0.05</v>
      </c>
      <c r="H100" s="13">
        <f>+H56/H10</f>
        <v>0</v>
      </c>
      <c r="I100" s="14" t="s">
        <v>159</v>
      </c>
    </row>
    <row r="101" spans="1:15" ht="15.75" x14ac:dyDescent="0.2">
      <c r="D101" s="12" t="s">
        <v>160</v>
      </c>
      <c r="E101" s="13">
        <f>+E60/E10</f>
        <v>1.0715155714285713</v>
      </c>
      <c r="F101" s="13">
        <f>+F60/F10</f>
        <v>1.1270555238095239</v>
      </c>
      <c r="G101" s="13">
        <f>+G60/G10</f>
        <v>1.1765310714285715</v>
      </c>
      <c r="H101" s="13">
        <f>+H60/H10</f>
        <v>1.1538466428571428</v>
      </c>
      <c r="I101" s="14" t="s">
        <v>161</v>
      </c>
    </row>
    <row r="102" spans="1:15" ht="15.75" x14ac:dyDescent="0.2">
      <c r="D102" s="12" t="s">
        <v>162</v>
      </c>
      <c r="E102" s="13">
        <f>+E11/E85</f>
        <v>-19.455039074951362</v>
      </c>
      <c r="F102" s="13">
        <f>+F11/F85</f>
        <v>-9.2644912537280053</v>
      </c>
      <c r="G102" s="13">
        <f>+G11/G85</f>
        <v>29.457912073068091</v>
      </c>
      <c r="H102" s="13">
        <f>+H11/H85</f>
        <v>6.4500650905958841</v>
      </c>
      <c r="I102" s="14" t="s">
        <v>163</v>
      </c>
    </row>
    <row r="103" spans="1:15" ht="15.75" x14ac:dyDescent="0.2">
      <c r="D103" s="12" t="s">
        <v>164</v>
      </c>
      <c r="E103" s="13">
        <f>+E56*100/E11</f>
        <v>0</v>
      </c>
      <c r="F103" s="13">
        <f>+F56*100/F11</f>
        <v>0</v>
      </c>
      <c r="G103" s="13">
        <f>+G56*100/G11</f>
        <v>6.1728395061728394</v>
      </c>
      <c r="H103" s="13">
        <f>+H56*100/H11</f>
        <v>0</v>
      </c>
      <c r="I103" s="14" t="s">
        <v>165</v>
      </c>
    </row>
    <row r="104" spans="1:15" ht="15.75" x14ac:dyDescent="0.2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181.83896341400057</v>
      </c>
      <c r="H104" s="13">
        <f>+H56*100/H85</f>
        <v>0</v>
      </c>
      <c r="I104" s="14" t="s">
        <v>167</v>
      </c>
    </row>
    <row r="105" spans="1:15" ht="15.75" x14ac:dyDescent="0.2">
      <c r="D105" s="16" t="s">
        <v>168</v>
      </c>
      <c r="E105" s="46">
        <f>+E11/E60</f>
        <v>0.55062195616382614</v>
      </c>
      <c r="F105" s="46">
        <f>+F11/F60</f>
        <v>0.64770544536488384</v>
      </c>
      <c r="G105" s="46">
        <f>+G11/G60</f>
        <v>0.68846460554286859</v>
      </c>
      <c r="H105" s="46">
        <f>+H11/H60</f>
        <v>0.71066636547949269</v>
      </c>
      <c r="I105" s="18" t="s">
        <v>169</v>
      </c>
    </row>
    <row r="106" spans="1:15" ht="15.75" x14ac:dyDescent="0.2">
      <c r="D106" s="47"/>
      <c r="E106" s="48"/>
      <c r="F106" s="48"/>
      <c r="G106" s="48"/>
      <c r="H106" s="48"/>
      <c r="I106" s="49"/>
    </row>
    <row r="107" spans="1:15" ht="15.75" x14ac:dyDescent="0.2">
      <c r="D107" s="50" t="s">
        <v>170</v>
      </c>
      <c r="E107" s="51">
        <f>+E68*100/E66</f>
        <v>40.768651953703298</v>
      </c>
      <c r="F107" s="51">
        <f>+F68*100/F66</f>
        <v>43.396606010041914</v>
      </c>
      <c r="G107" s="51">
        <f>+G68*100/G66</f>
        <v>44.197003236279528</v>
      </c>
      <c r="H107" s="51">
        <f>+H68*100/H66</f>
        <v>44.035389007816917</v>
      </c>
      <c r="I107" s="11" t="s">
        <v>171</v>
      </c>
    </row>
    <row r="108" spans="1:15" ht="15.75" x14ac:dyDescent="0.2">
      <c r="D108" s="12" t="s">
        <v>172</v>
      </c>
      <c r="E108" s="52">
        <f>+E76*100/E66</f>
        <v>-11.790414538640707</v>
      </c>
      <c r="F108" s="52">
        <f>+F76*100/F66</f>
        <v>-41.647065024317392</v>
      </c>
      <c r="G108" s="52">
        <f>+G76*100/G66</f>
        <v>29.298778928833716</v>
      </c>
      <c r="H108" s="52">
        <f>+H76*100/H66</f>
        <v>75.23074327379156</v>
      </c>
      <c r="I108" s="14" t="s">
        <v>173</v>
      </c>
    </row>
    <row r="109" spans="1:15" ht="15.75" x14ac:dyDescent="0.2">
      <c r="D109" s="12" t="s">
        <v>174</v>
      </c>
      <c r="E109" s="52">
        <f>+E83*100/E66</f>
        <v>-20.851765343414016</v>
      </c>
      <c r="F109" s="52">
        <f>+F83*100/F66</f>
        <v>-53.231772240217843</v>
      </c>
      <c r="G109" s="52">
        <f>+G83*100/G66</f>
        <v>14.048728720924803</v>
      </c>
      <c r="H109" s="52">
        <f>+H83*100/H66</f>
        <v>61.556841956837381</v>
      </c>
      <c r="I109" s="14" t="s">
        <v>175</v>
      </c>
    </row>
    <row r="110" spans="1:15" ht="15.75" x14ac:dyDescent="0.2">
      <c r="A110" s="4"/>
      <c r="B110" s="4"/>
      <c r="C110" s="4"/>
      <c r="D110" s="12" t="s">
        <v>176</v>
      </c>
      <c r="E110" s="52">
        <f>E83*100/E30</f>
        <v>-2.2093297469326845</v>
      </c>
      <c r="F110" s="52">
        <f t="shared" ref="F110:H110" si="0">F83*100/F30</f>
        <v>-5.4315671848262221</v>
      </c>
      <c r="G110" s="52">
        <f t="shared" si="0"/>
        <v>1.7082027287342854</v>
      </c>
      <c r="H110" s="52">
        <f t="shared" si="0"/>
        <v>8.1766563889186603</v>
      </c>
      <c r="I110" s="14" t="s">
        <v>177</v>
      </c>
    </row>
    <row r="111" spans="1:15" ht="15.75" x14ac:dyDescent="0.2">
      <c r="A111" s="4"/>
      <c r="B111" s="4"/>
      <c r="C111" s="4"/>
      <c r="D111" s="16" t="s">
        <v>178</v>
      </c>
      <c r="E111" s="53">
        <f>+E85*100/E60</f>
        <v>-2.8302279632671605</v>
      </c>
      <c r="F111" s="53">
        <f t="shared" ref="F111:H111" si="1">+F85*100/F60</f>
        <v>-6.9912683559849969</v>
      </c>
      <c r="G111" s="53">
        <f t="shared" si="1"/>
        <v>2.337112704509352</v>
      </c>
      <c r="H111" s="53">
        <f t="shared" si="1"/>
        <v>11.017971997145201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">
      <c r="A113" s="4"/>
      <c r="B113" s="4"/>
      <c r="C113" s="4"/>
      <c r="D113" s="9" t="s">
        <v>180</v>
      </c>
      <c r="E113" s="10">
        <f>+E43*100/E30</f>
        <v>22.146885256969924</v>
      </c>
      <c r="F113" s="10">
        <f>+F43*100/F30</f>
        <v>22.357917013735616</v>
      </c>
      <c r="G113" s="10">
        <f>+G43*100/G30</f>
        <v>25.782654423700091</v>
      </c>
      <c r="H113" s="10">
        <f>+H43*100/H30</f>
        <v>25.627943006473458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">
      <c r="A114" s="4"/>
      <c r="B114" s="4"/>
      <c r="C114" s="4"/>
      <c r="D114" s="12" t="s">
        <v>182</v>
      </c>
      <c r="E114" s="13">
        <f>+E60*100/E30</f>
        <v>77.830189560270227</v>
      </c>
      <c r="F114" s="13">
        <f>+F60*100/F30</f>
        <v>77.614130552230108</v>
      </c>
      <c r="G114" s="13">
        <f>+G60*100/G30</f>
        <v>74.210722609798424</v>
      </c>
      <c r="H114" s="13">
        <f>+H60*100/H30</f>
        <v>74.338545899223647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">
      <c r="A115" s="4"/>
      <c r="B115" s="4"/>
      <c r="C115" s="4"/>
      <c r="D115" s="16" t="s">
        <v>184</v>
      </c>
      <c r="E115" s="46">
        <f>+E76/E77</f>
        <v>-1.3011762586688282</v>
      </c>
      <c r="F115" s="46">
        <f>+F76/F77</f>
        <v>-3.5950036758076376</v>
      </c>
      <c r="G115" s="46">
        <f>+G76/G77</f>
        <v>2.089821387982937</v>
      </c>
      <c r="H115" s="46">
        <f>+H76/H77</f>
        <v>5.5017760864277605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">
      <c r="A117" s="4"/>
      <c r="B117" s="4"/>
      <c r="C117" s="4"/>
      <c r="D117" s="9" t="s">
        <v>186</v>
      </c>
      <c r="E117" s="10">
        <f>+E66/E30</f>
        <v>0.10595408640690926</v>
      </c>
      <c r="F117" s="10">
        <f>+F66/F30</f>
        <v>0.10203618922013923</v>
      </c>
      <c r="G117" s="10">
        <f>+G66/G30</f>
        <v>0.1215912672717505</v>
      </c>
      <c r="H117" s="10">
        <f>+H66/H30</f>
        <v>0.13283099212029092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">
      <c r="A118" s="4"/>
      <c r="B118" s="4"/>
      <c r="C118" s="4"/>
      <c r="D118" s="12" t="s">
        <v>188</v>
      </c>
      <c r="E118" s="13">
        <f>+E66/E28</f>
        <v>0.52430580872679999</v>
      </c>
      <c r="F118" s="13">
        <f>+F66/F28</f>
        <v>0.49212924462321628</v>
      </c>
      <c r="G118" s="13">
        <f>+G66/G28</f>
        <v>0.3951674614105315</v>
      </c>
      <c r="H118" s="13">
        <f>+H66/H28</f>
        <v>0.37143176274037942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">
      <c r="A119" s="4"/>
      <c r="B119" s="4"/>
      <c r="C119" s="4"/>
      <c r="D119" s="16" t="s">
        <v>190</v>
      </c>
      <c r="E119" s="46">
        <f>+E66/E122</f>
        <v>-7.2171031551568152</v>
      </c>
      <c r="F119" s="46">
        <f>+F66/F122</f>
        <v>-4.4638644009439714</v>
      </c>
      <c r="G119" s="46">
        <f>+G66/G122</f>
        <v>-16.276230165670551</v>
      </c>
      <c r="H119" s="46">
        <f>+H66/H122</f>
        <v>0.46129594807667168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">
      <c r="A121" s="4"/>
      <c r="B121" s="4"/>
      <c r="C121" s="4"/>
      <c r="D121" s="9" t="s">
        <v>192</v>
      </c>
      <c r="E121" s="58">
        <f>+E23/E39</f>
        <v>0.92157387352796727</v>
      </c>
      <c r="F121" s="58">
        <f>+F23/F39</f>
        <v>0.87160815321519758</v>
      </c>
      <c r="G121" s="58">
        <f>+G23/G39</f>
        <v>0.95460593281357198</v>
      </c>
      <c r="H121" s="58">
        <f>+H23/H39</f>
        <v>3.4109353952758625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">
      <c r="A122" s="4"/>
      <c r="B122" s="4"/>
      <c r="C122" s="4"/>
      <c r="D122" s="16" t="s">
        <v>194</v>
      </c>
      <c r="E122" s="29">
        <f>+E23-E39</f>
        <v>-424448</v>
      </c>
      <c r="F122" s="29">
        <f>+F23-F39</f>
        <v>-697055</v>
      </c>
      <c r="G122" s="29">
        <f>+G23-G39</f>
        <v>-165811</v>
      </c>
      <c r="H122" s="29">
        <f>+H23-H39</f>
        <v>6257226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">
      <c r="D125" s="19"/>
      <c r="I125" s="60"/>
    </row>
    <row r="126" spans="1:15" ht="15.75" x14ac:dyDescent="0.2">
      <c r="D126" s="19"/>
      <c r="I126" s="60"/>
    </row>
    <row r="127" spans="1:15" ht="15.75" x14ac:dyDescent="0.2">
      <c r="D127" s="19"/>
      <c r="I127" s="23"/>
    </row>
    <row r="128" spans="1:15" ht="15.75" x14ac:dyDescent="0.2">
      <c r="D128" s="19"/>
    </row>
    <row r="129" spans="4:9" ht="15.75" x14ac:dyDescent="0.2">
      <c r="D129" s="19"/>
    </row>
    <row r="130" spans="4:9" ht="15.75" x14ac:dyDescent="0.2">
      <c r="D130" s="19"/>
      <c r="I130" s="23"/>
    </row>
    <row r="131" spans="4:9" ht="15.75" x14ac:dyDescent="0.2">
      <c r="D131" s="19"/>
      <c r="I131" s="23"/>
    </row>
    <row r="132" spans="4:9" ht="15.75" x14ac:dyDescent="0.2">
      <c r="D132" s="19"/>
      <c r="I132" s="23"/>
    </row>
    <row r="133" spans="4:9" ht="15.75" x14ac:dyDescent="0.2">
      <c r="D133" s="19"/>
      <c r="I133" s="23"/>
    </row>
    <row r="134" spans="4:9" ht="15.75" x14ac:dyDescent="0.2">
      <c r="D134" s="19"/>
      <c r="I134" s="23"/>
    </row>
    <row r="135" spans="4:9" ht="15.75" x14ac:dyDescent="0.2">
      <c r="D135" s="19"/>
      <c r="I135" s="23"/>
    </row>
    <row r="136" spans="4:9" ht="15.75" x14ac:dyDescent="0.2">
      <c r="D136" s="19"/>
      <c r="I136" s="23"/>
    </row>
    <row r="137" spans="4:9" ht="15.75" x14ac:dyDescent="0.2">
      <c r="D137" s="19"/>
      <c r="I137" s="23"/>
    </row>
    <row r="138" spans="4:9" ht="15.75" x14ac:dyDescent="0.2">
      <c r="D138" s="19"/>
      <c r="I138" s="23"/>
    </row>
    <row r="139" spans="4:9" ht="15.75" x14ac:dyDescent="0.2">
      <c r="D139" s="19"/>
      <c r="I139" s="23"/>
    </row>
    <row r="140" spans="4:9" ht="15.75" x14ac:dyDescent="0.2">
      <c r="D140" s="19"/>
      <c r="I140" s="23"/>
    </row>
    <row r="141" spans="4:9" ht="15.75" x14ac:dyDescent="0.2">
      <c r="D141" s="19"/>
      <c r="I141" s="23"/>
    </row>
    <row r="142" spans="4:9" ht="15.75" x14ac:dyDescent="0.2">
      <c r="D142" s="19"/>
      <c r="I142" s="23"/>
    </row>
    <row r="143" spans="4:9" ht="15.75" x14ac:dyDescent="0.2">
      <c r="D143" s="19"/>
      <c r="I143" s="23"/>
    </row>
    <row r="144" spans="4:9" ht="15.75" x14ac:dyDescent="0.2">
      <c r="D144" s="19"/>
      <c r="I144" s="23"/>
    </row>
    <row r="145" spans="4:9" ht="15.75" x14ac:dyDescent="0.2">
      <c r="D145" s="19"/>
      <c r="I145" s="23"/>
    </row>
    <row r="146" spans="4:9" ht="15.75" x14ac:dyDescent="0.2">
      <c r="D146" s="19"/>
      <c r="I146" s="23"/>
    </row>
    <row r="147" spans="4:9" ht="15.75" x14ac:dyDescent="0.2">
      <c r="D147" s="19"/>
      <c r="I147" s="23"/>
    </row>
    <row r="148" spans="4:9" ht="15.75" x14ac:dyDescent="0.2">
      <c r="D148" s="19"/>
      <c r="I148" s="23"/>
    </row>
    <row r="149" spans="4:9" ht="15.75" x14ac:dyDescent="0.2">
      <c r="D149" s="19"/>
      <c r="I149" s="23"/>
    </row>
    <row r="150" spans="4:9" ht="15.75" x14ac:dyDescent="0.2">
      <c r="D150" s="19"/>
      <c r="I150" s="23"/>
    </row>
    <row r="151" spans="4:9" ht="15.75" x14ac:dyDescent="0.2">
      <c r="D151" s="19"/>
      <c r="I151" s="23"/>
    </row>
    <row r="152" spans="4:9" ht="15.75" x14ac:dyDescent="0.2">
      <c r="D152" s="19"/>
      <c r="I152" s="23"/>
    </row>
    <row r="153" spans="4:9" ht="15.75" x14ac:dyDescent="0.2">
      <c r="D153" s="19"/>
      <c r="I153" s="23"/>
    </row>
    <row r="154" spans="4:9" ht="15.75" x14ac:dyDescent="0.2">
      <c r="D154" s="19"/>
      <c r="I154" s="23"/>
    </row>
    <row r="155" spans="4:9" ht="15.75" x14ac:dyDescent="0.2">
      <c r="D155" s="19"/>
      <c r="I155" s="23"/>
    </row>
    <row r="156" spans="4:9" ht="15.75" x14ac:dyDescent="0.2">
      <c r="D156" s="19"/>
      <c r="I156" s="23"/>
    </row>
    <row r="157" spans="4:9" ht="15.75" x14ac:dyDescent="0.2">
      <c r="D157" s="19"/>
      <c r="I157" s="23"/>
    </row>
    <row r="158" spans="4:9" ht="15.75" x14ac:dyDescent="0.2">
      <c r="D158" s="19"/>
      <c r="I158" s="23"/>
    </row>
    <row r="159" spans="4:9" ht="15.75" x14ac:dyDescent="0.2">
      <c r="D159" s="19"/>
      <c r="I159" s="23"/>
    </row>
    <row r="160" spans="4:9" ht="15.75" x14ac:dyDescent="0.2">
      <c r="D160" s="19"/>
      <c r="I160" s="23"/>
    </row>
    <row r="161" spans="4:9" ht="15.75" x14ac:dyDescent="0.2">
      <c r="D161" s="19"/>
      <c r="I161" s="23"/>
    </row>
    <row r="162" spans="4:9" ht="15.75" x14ac:dyDescent="0.2">
      <c r="D162" s="19"/>
      <c r="I162" s="23"/>
    </row>
    <row r="163" spans="4:9" ht="15.75" x14ac:dyDescent="0.2">
      <c r="D163" s="19"/>
      <c r="I163" s="23"/>
    </row>
    <row r="164" spans="4:9" ht="15.75" x14ac:dyDescent="0.2">
      <c r="D164" s="19"/>
      <c r="I164" s="23"/>
    </row>
    <row r="165" spans="4:9" ht="15.75" x14ac:dyDescent="0.2">
      <c r="D165" s="19"/>
      <c r="I165" s="23"/>
    </row>
    <row r="166" spans="4:9" ht="15.75" x14ac:dyDescent="0.2">
      <c r="D166" s="19"/>
      <c r="I166" s="23"/>
    </row>
    <row r="167" spans="4:9" ht="15.75" x14ac:dyDescent="0.2">
      <c r="D167" s="19"/>
      <c r="I167" s="23"/>
    </row>
    <row r="168" spans="4:9" ht="15.75" x14ac:dyDescent="0.2">
      <c r="D168" s="19"/>
      <c r="I168" s="23"/>
    </row>
    <row r="169" spans="4:9" ht="15.75" x14ac:dyDescent="0.2">
      <c r="D169" s="19"/>
      <c r="I169" s="23"/>
    </row>
    <row r="170" spans="4:9" ht="15.75" x14ac:dyDescent="0.2">
      <c r="D170" s="19"/>
      <c r="I170" s="23"/>
    </row>
    <row r="171" spans="4:9" ht="15.75" x14ac:dyDescent="0.2">
      <c r="D171" s="19"/>
      <c r="I171" s="23"/>
    </row>
    <row r="172" spans="4:9" ht="15.75" x14ac:dyDescent="0.2">
      <c r="D172" s="19"/>
      <c r="I172" s="23"/>
    </row>
    <row r="173" spans="4:9" ht="15.75" x14ac:dyDescent="0.2">
      <c r="D173" s="19"/>
      <c r="I173" s="23"/>
    </row>
    <row r="174" spans="4:9" ht="15.75" x14ac:dyDescent="0.2">
      <c r="D174" s="19"/>
      <c r="I174" s="23"/>
    </row>
    <row r="175" spans="4:9" ht="15.75" x14ac:dyDescent="0.2">
      <c r="D175" s="19"/>
      <c r="I175" s="23"/>
    </row>
    <row r="176" spans="4:9" ht="15.75" x14ac:dyDescent="0.2">
      <c r="D176" s="19"/>
      <c r="I176" s="23"/>
    </row>
    <row r="177" spans="4:9" ht="15.75" x14ac:dyDescent="0.2">
      <c r="D177" s="19"/>
      <c r="I177" s="23"/>
    </row>
    <row r="178" spans="4:9" ht="15.75" x14ac:dyDescent="0.2">
      <c r="D178" s="19"/>
      <c r="I178" s="23"/>
    </row>
    <row r="179" spans="4:9" ht="15.75" x14ac:dyDescent="0.2">
      <c r="D179" s="19"/>
      <c r="I179" s="23"/>
    </row>
    <row r="180" spans="4:9" ht="15.75" x14ac:dyDescent="0.2">
      <c r="D180" s="19"/>
      <c r="I180" s="23"/>
    </row>
    <row r="181" spans="4:9" ht="15.75" x14ac:dyDescent="0.2">
      <c r="D181" s="19"/>
      <c r="I181" s="23"/>
    </row>
    <row r="182" spans="4:9" ht="15.75" x14ac:dyDescent="0.2">
      <c r="D182" s="19"/>
      <c r="I182" s="23"/>
    </row>
    <row r="183" spans="4:9" ht="15.75" x14ac:dyDescent="0.2">
      <c r="D183" s="19"/>
      <c r="I183" s="23"/>
    </row>
    <row r="184" spans="4:9" ht="15.75" x14ac:dyDescent="0.2">
      <c r="D184" s="19"/>
      <c r="I184" s="23"/>
    </row>
    <row r="185" spans="4:9" ht="15.75" x14ac:dyDescent="0.2">
      <c r="D185" s="19"/>
      <c r="I185" s="23"/>
    </row>
    <row r="186" spans="4:9" ht="15.75" x14ac:dyDescent="0.2">
      <c r="D186" s="19"/>
      <c r="I186" s="23"/>
    </row>
    <row r="187" spans="4:9" ht="15.75" x14ac:dyDescent="0.2">
      <c r="D187" s="19"/>
      <c r="I187" s="23"/>
    </row>
    <row r="188" spans="4:9" ht="15.75" x14ac:dyDescent="0.2">
      <c r="D188" s="19"/>
      <c r="I188" s="23"/>
    </row>
    <row r="189" spans="4:9" ht="15.75" x14ac:dyDescent="0.2">
      <c r="D189" s="19"/>
      <c r="I189" s="23"/>
    </row>
    <row r="190" spans="4:9" ht="15.75" x14ac:dyDescent="0.2">
      <c r="D190" s="19"/>
      <c r="I190" s="23"/>
    </row>
    <row r="191" spans="4:9" ht="15.75" x14ac:dyDescent="0.2">
      <c r="D191" s="19"/>
      <c r="I191" s="23"/>
    </row>
    <row r="192" spans="4:9" ht="15.75" x14ac:dyDescent="0.2">
      <c r="D192" s="19"/>
      <c r="I192" s="23"/>
    </row>
    <row r="193" spans="4:9" ht="15.75" x14ac:dyDescent="0.2">
      <c r="D193" s="19"/>
      <c r="I193" s="23"/>
    </row>
    <row r="194" spans="4:9" ht="15.75" x14ac:dyDescent="0.2">
      <c r="D194" s="19"/>
      <c r="I194" s="23"/>
    </row>
    <row r="195" spans="4:9" ht="15.75" x14ac:dyDescent="0.2">
      <c r="D195" s="19"/>
      <c r="I195" s="23"/>
    </row>
    <row r="196" spans="4:9" ht="15.75" x14ac:dyDescent="0.2">
      <c r="D196" s="19"/>
      <c r="I196" s="23"/>
    </row>
    <row r="197" spans="4:9" ht="15.75" x14ac:dyDescent="0.2">
      <c r="D197" s="19"/>
      <c r="I197" s="23"/>
    </row>
    <row r="198" spans="4:9" ht="15.75" x14ac:dyDescent="0.2">
      <c r="D198" s="19"/>
      <c r="I198" s="23"/>
    </row>
    <row r="199" spans="4:9" ht="15.75" x14ac:dyDescent="0.2">
      <c r="D199" s="19"/>
      <c r="I199" s="23"/>
    </row>
    <row r="200" spans="4:9" ht="15.75" x14ac:dyDescent="0.2">
      <c r="D200" s="19"/>
      <c r="I200" s="23"/>
    </row>
    <row r="201" spans="4:9" ht="15.75" x14ac:dyDescent="0.2">
      <c r="D201" s="19"/>
      <c r="I201" s="23"/>
    </row>
    <row r="202" spans="4:9" ht="15.75" x14ac:dyDescent="0.2">
      <c r="D202" s="19"/>
      <c r="I202" s="23"/>
    </row>
    <row r="203" spans="4:9" ht="15.75" x14ac:dyDescent="0.2">
      <c r="D203" s="19"/>
      <c r="I203" s="23"/>
    </row>
    <row r="204" spans="4:9" ht="15.75" x14ac:dyDescent="0.2">
      <c r="D204" s="19"/>
      <c r="I204" s="23"/>
    </row>
    <row r="205" spans="4:9" ht="15.75" x14ac:dyDescent="0.2">
      <c r="D205" s="19"/>
    </row>
    <row r="206" spans="4:9" ht="15.75" x14ac:dyDescent="0.2">
      <c r="D206" s="19"/>
    </row>
    <row r="207" spans="4:9" ht="15.75" x14ac:dyDescent="0.2">
      <c r="D207" s="19"/>
    </row>
    <row r="208" spans="4:9" ht="15.75" x14ac:dyDescent="0.2">
      <c r="D208" s="19"/>
    </row>
    <row r="209" spans="4:4" ht="15.75" x14ac:dyDescent="0.2">
      <c r="D209" s="19"/>
    </row>
    <row r="210" spans="4:4" ht="15.75" x14ac:dyDescent="0.2">
      <c r="D210" s="19"/>
    </row>
    <row r="211" spans="4:4" ht="15.75" x14ac:dyDescent="0.2">
      <c r="D211" s="19"/>
    </row>
    <row r="212" spans="4:4" ht="15.75" x14ac:dyDescent="0.2">
      <c r="D212" s="19"/>
    </row>
    <row r="213" spans="4:4" ht="15.75" x14ac:dyDescent="0.2">
      <c r="D213" s="19"/>
    </row>
    <row r="214" spans="4:4" ht="15.75" x14ac:dyDescent="0.2">
      <c r="D214" s="19"/>
    </row>
    <row r="215" spans="4:4" ht="15.75" x14ac:dyDescent="0.2">
      <c r="D215" s="19"/>
    </row>
    <row r="216" spans="4:4" ht="15.75" x14ac:dyDescent="0.2">
      <c r="D216" s="19"/>
    </row>
    <row r="217" spans="4:4" ht="15.75" x14ac:dyDescent="0.2">
      <c r="D217" s="19"/>
    </row>
    <row r="218" spans="4:4" ht="15.75" x14ac:dyDescent="0.2">
      <c r="D218" s="19"/>
    </row>
    <row r="219" spans="4:4" ht="15.75" x14ac:dyDescent="0.2">
      <c r="D219" s="19"/>
    </row>
    <row r="220" spans="4:4" ht="15.75" x14ac:dyDescent="0.2">
      <c r="D220" s="19"/>
    </row>
    <row r="221" spans="4:4" ht="15.75" x14ac:dyDescent="0.2">
      <c r="D221" s="19"/>
    </row>
    <row r="222" spans="4:4" ht="15.75" x14ac:dyDescent="0.2">
      <c r="D222" s="19"/>
    </row>
    <row r="223" spans="4:4" ht="15.75" x14ac:dyDescent="0.2">
      <c r="D223" s="19"/>
    </row>
    <row r="224" spans="4:4" ht="15.75" x14ac:dyDescent="0.2">
      <c r="D224" s="19"/>
    </row>
    <row r="225" spans="4:4" ht="15.75" x14ac:dyDescent="0.2">
      <c r="D225" s="19"/>
    </row>
    <row r="226" spans="4:4" ht="15.75" x14ac:dyDescent="0.2">
      <c r="D226" s="19"/>
    </row>
    <row r="227" spans="4:4" ht="15.75" x14ac:dyDescent="0.2">
      <c r="D227" s="19"/>
    </row>
    <row r="228" spans="4:4" ht="15.75" x14ac:dyDescent="0.2">
      <c r="D228" s="19"/>
    </row>
    <row r="229" spans="4:4" ht="15.75" x14ac:dyDescent="0.2">
      <c r="D229" s="19"/>
    </row>
    <row r="230" spans="4:4" ht="15.75" x14ac:dyDescent="0.2">
      <c r="D230" s="19"/>
    </row>
    <row r="231" spans="4:4" ht="15.75" x14ac:dyDescent="0.2">
      <c r="D231" s="19"/>
    </row>
    <row r="232" spans="4:4" ht="15.75" x14ac:dyDescent="0.2">
      <c r="D232" s="19"/>
    </row>
    <row r="233" spans="4:4" ht="15.75" x14ac:dyDescent="0.2">
      <c r="D233" s="19"/>
    </row>
    <row r="234" spans="4:4" ht="15.75" x14ac:dyDescent="0.2">
      <c r="D234" s="19"/>
    </row>
    <row r="235" spans="4:4" ht="15.75" x14ac:dyDescent="0.2">
      <c r="D235" s="19"/>
    </row>
    <row r="236" spans="4:4" ht="15.75" x14ac:dyDescent="0.2">
      <c r="D236" s="19"/>
    </row>
    <row r="237" spans="4:4" ht="15.75" x14ac:dyDescent="0.2">
      <c r="D237" s="19"/>
    </row>
    <row r="238" spans="4:4" ht="15.75" x14ac:dyDescent="0.2">
      <c r="D238" s="19"/>
    </row>
    <row r="239" spans="4:4" ht="15.75" x14ac:dyDescent="0.2">
      <c r="D239" s="19"/>
    </row>
    <row r="240" spans="4:4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2019-09-17T07:38:47Z</dcterms:modified>
</cp:coreProperties>
</file>